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ok\Documents\obnove DARS\PROJEKT\2021 2022\IZP za rekonstrukcijo razcepa Kozarje s priključnimi kraki\RD za objavo na PORTALJN\"/>
    </mc:Choice>
  </mc:AlternateContent>
  <workbookProtection workbookAlgorithmName="SHA-512" workbookHashValue="SsIVJ3PUNN9OmQfgNRduVMTEjBsyJF1Rp5tovxDHVAesmU784xM/hnfDiAu5zfDwN03Z/5NrkLNboUK42sMYDg==" workbookSaltValue="MIFAUbyZDQFSOdoc2i/9Iw==" workbookSpinCount="100000" lockStructure="1"/>
  <bookViews>
    <workbookView xWindow="0" yWindow="0" windowWidth="25200" windowHeight="11250"/>
  </bookViews>
  <sheets>
    <sheet name="Priloga 6 - v objavo JN " sheetId="6" r:id="rId1"/>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6" l="1"/>
  <c r="F21" i="6" s="1"/>
  <c r="F22" i="6" s="1"/>
  <c r="F16" i="6"/>
  <c r="F15" i="6"/>
  <c r="F14" i="6"/>
  <c r="F12" i="6"/>
  <c r="F11" i="6"/>
  <c r="F10" i="6"/>
  <c r="F9" i="6"/>
  <c r="F8" i="6"/>
  <c r="F7" i="6"/>
  <c r="F17" i="6" l="1"/>
  <c r="F13" i="6"/>
  <c r="F18" i="6" l="1"/>
  <c r="F23" i="6" s="1"/>
  <c r="F24" i="6" s="1"/>
  <c r="F25" i="6" s="1"/>
  <c r="F26" i="6" s="1"/>
  <c r="F27" i="6" s="1"/>
</calcChain>
</file>

<file path=xl/sharedStrings.xml><?xml version="1.0" encoding="utf-8"?>
<sst xmlns="http://schemas.openxmlformats.org/spreadsheetml/2006/main" count="47" uniqueCount="37">
  <si>
    <t>Priloga 6:  Specifikacija ponudbe</t>
  </si>
  <si>
    <t>zap.št.</t>
  </si>
  <si>
    <t>kos</t>
  </si>
  <si>
    <t>Katastrski elaborat</t>
  </si>
  <si>
    <t>DDV (22%)</t>
  </si>
  <si>
    <t xml:space="preserve">SKUPAJ PONUDBENA CENA  z DDV </t>
  </si>
  <si>
    <t>Geološko geotehnično poročilo - izvleček  za potrebe izdelave  IZP za rekonstrukcijo AC telesa in objektov na širšem območju razcepa Lj (Kozarje)</t>
  </si>
  <si>
    <t>Elaborat dimenzioniranja voziščne konstrukcije za potrebe izdelave  IZP za rekonstrukcijo AC telesa in objektov na širšem območju razcepa Lj (Kozarje)</t>
  </si>
  <si>
    <t>IZP rekonstrukcije cestnega telesa in objektov</t>
  </si>
  <si>
    <t>Geodetska dela in izdelava geodetskega načrta za izdelavo projektne dokumentacije na nivoju PZI</t>
  </si>
  <si>
    <t>IZP rekonstrukcije objektov VA0128 in VA0419 za 3 variante</t>
  </si>
  <si>
    <t>IZP izbrane variante objektov VA0128 in VA0419 z dokazom mehanske odpornosti in stabilnosti ter z ostalimi dodatnimi vsebinami</t>
  </si>
  <si>
    <r>
      <t>Študija hrupa</t>
    </r>
    <r>
      <rPr>
        <sz val="11"/>
        <color rgb="FFFF0000"/>
        <rFont val="Calibri"/>
        <family val="2"/>
        <charset val="238"/>
        <scheme val="minor"/>
      </rPr>
      <t xml:space="preserve"> </t>
    </r>
  </si>
  <si>
    <t xml:space="preserve">Študija prometa </t>
  </si>
  <si>
    <t>merska enota</t>
  </si>
  <si>
    <t>vrednost brez DDV</t>
  </si>
  <si>
    <t xml:space="preserve">predmet </t>
  </si>
  <si>
    <t>I.</t>
  </si>
  <si>
    <t>II.</t>
  </si>
  <si>
    <t>SKUPAJ I. + II. brez DDV</t>
  </si>
  <si>
    <t xml:space="preserve">Analiza prometa </t>
  </si>
  <si>
    <t>Stroški za zaporo za izvedbo geodetskih del za skupno 12 dni niso predmet te pogodbe in jih krije naročnik. V primeru daljšega skupnega trajanja zapor, ki je posledica razlogov na strani izvajalca/projektanta, stroške za zaporo izven predvidenega roka trajanja zapore (skupaj 12 dni) nosi izvajalec/projektant sam.</t>
  </si>
  <si>
    <t>Projektant mora pri pripravi ponudbe in v ponudbeni ceni upoštevati ter zajeti strošek, ki izhaja iz zahtev in pogojev iz Poglavja 1, Navodila ponudnikom za izdelavo ponudbe, pod točko 13. Ponudbena cena, ter strošek del, ki izhajajo iz 15. člena pogodbe: obveznosti izvajalca.</t>
  </si>
  <si>
    <t>nepredvidena dela v višini 5%</t>
  </si>
  <si>
    <t>SKUPAJ brez DDV (I.+II. +nepredvidena dela 5%)</t>
  </si>
  <si>
    <t>količina</t>
  </si>
  <si>
    <t>Analiza prometa (za 2 scenarija)</t>
  </si>
  <si>
    <t>A</t>
  </si>
  <si>
    <t>B</t>
  </si>
  <si>
    <t>SKUPAJ II. brez DDV (B)</t>
  </si>
  <si>
    <t>Izdelava IZP z razširjeno vsebino za rekonstrukcijo AC telesa in objektov na širšem območju razcepa Lj (Kozarje)</t>
  </si>
  <si>
    <t>cena na EM</t>
  </si>
  <si>
    <t>SKUPAJ I. A</t>
  </si>
  <si>
    <t xml:space="preserve">SKUPAJ I.B </t>
  </si>
  <si>
    <t xml:space="preserve">SKUPAJ II. B </t>
  </si>
  <si>
    <t xml:space="preserve">Stroški in dela, ki niso posebej specificirani v ponudbenem predračunu, kot npr. materialne stroške, stroške vodenja in koordiniranja projekta, stroške priprave terminskega plana, stroške vseh koordinacij z naročnikom in inženirjem, stroške predstavitev poteka projektiranja, stroške morebitnih sestankov s pristojnimi upravljavci, stroške za izvajanje geodetskih del v času zmanjšanih prometnih obremenitev ob odobrenih terminih zapor s strani upravljavca avtocest (torej tudi ob sobotah in nedeljah), stroške predaje geodetskih (poligonskih) točk na terenu izvajalcu del, stroške izdelave elaboratov in poročil, vse materialne stroške in druge stroške, povezane s predmetom naloge ter vsa dela, ki sledijo iz veljavne zakonodaje in niso posebej navedena v projektni nalogi in so potrebna za popolno dokončanje del morajo biti zajeti v enotnih cenah ponudbenega predračuna. </t>
  </si>
  <si>
    <t>SKUPAJ I.  brez DDV (I.A + I.B)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</si>
</sst>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sz val="11"/>
      <color rgb="FFFF0000"/>
      <name val="Calibri"/>
      <family val="2"/>
      <charset val="238"/>
      <scheme val="minor"/>
    </font>
    <font>
      <b/>
      <sz val="11"/>
      <name val="Calibri"/>
      <family val="2"/>
      <charset val="238"/>
      <scheme val="minor"/>
    </font>
    <font>
      <sz val="11"/>
      <name val="Calibri"/>
      <family val="2"/>
      <charset val="238"/>
      <scheme val="minor"/>
    </font>
    <font>
      <b/>
      <sz val="11"/>
      <color theme="1"/>
      <name val="Calibri"/>
      <family val="2"/>
      <charset val="238"/>
      <scheme val="minor"/>
    </font>
    <font>
      <sz val="10"/>
      <color theme="1"/>
      <name val="Calibri"/>
      <family val="2"/>
      <charset val="238"/>
    </font>
    <font>
      <b/>
      <sz val="11"/>
      <color theme="1"/>
      <name val="Calibri"/>
      <family val="2"/>
      <charset val="238"/>
    </font>
    <font>
      <b/>
      <sz val="14"/>
      <name val="Calibri"/>
      <family val="2"/>
      <charset val="238"/>
      <scheme val="minor"/>
    </font>
    <font>
      <b/>
      <sz val="11"/>
      <name val="Calibri"/>
      <family val="2"/>
      <charset val="238"/>
    </font>
  </fonts>
  <fills count="9">
    <fill>
      <patternFill patternType="none"/>
    </fill>
    <fill>
      <patternFill patternType="gray125"/>
    </fill>
    <fill>
      <patternFill patternType="solid">
        <fgColor theme="5"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00B0F0"/>
        <bgColor indexed="64"/>
      </patternFill>
    </fill>
    <fill>
      <patternFill patternType="solid">
        <fgColor theme="3" tint="0.79998168889431442"/>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14">
    <xf numFmtId="0" fontId="0" fillId="0" borderId="0" xfId="0"/>
    <xf numFmtId="0" fontId="2" fillId="0" borderId="0" xfId="0" applyFont="1"/>
    <xf numFmtId="0" fontId="3" fillId="0" borderId="0" xfId="0" applyFont="1"/>
    <xf numFmtId="0" fontId="2" fillId="0" borderId="0" xfId="0" applyFont="1" applyFill="1" applyBorder="1" applyAlignment="1">
      <alignment horizontal="center"/>
    </xf>
    <xf numFmtId="0" fontId="2" fillId="0" borderId="0" xfId="0" applyFont="1" applyFill="1" applyBorder="1" applyAlignment="1"/>
    <xf numFmtId="0" fontId="3" fillId="0" borderId="0" xfId="0" applyFont="1" applyFill="1" applyBorder="1"/>
    <xf numFmtId="0" fontId="3" fillId="2" borderId="3" xfId="0" applyFont="1" applyFill="1" applyBorder="1" applyAlignment="1">
      <alignment horizontal="justify"/>
    </xf>
    <xf numFmtId="0" fontId="3" fillId="2" borderId="3" xfId="0" applyFont="1" applyFill="1" applyBorder="1" applyAlignment="1">
      <alignment horizontal="center"/>
    </xf>
    <xf numFmtId="0" fontId="3" fillId="2" borderId="4" xfId="0" applyFont="1" applyFill="1" applyBorder="1" applyAlignment="1">
      <alignment horizontal="center"/>
    </xf>
    <xf numFmtId="4" fontId="3" fillId="2" borderId="4" xfId="0" applyNumberFormat="1" applyFont="1" applyFill="1" applyBorder="1" applyProtection="1">
      <protection locked="0"/>
    </xf>
    <xf numFmtId="4" fontId="2" fillId="2" borderId="5" xfId="0" applyNumberFormat="1" applyFont="1" applyFill="1" applyBorder="1"/>
    <xf numFmtId="0" fontId="3" fillId="2" borderId="6" xfId="0" applyFont="1" applyFill="1" applyBorder="1" applyAlignment="1">
      <alignment horizontal="justify"/>
    </xf>
    <xf numFmtId="0" fontId="3" fillId="2" borderId="6" xfId="0" applyFont="1" applyFill="1" applyBorder="1" applyAlignment="1">
      <alignment horizontal="center"/>
    </xf>
    <xf numFmtId="4" fontId="3" fillId="2" borderId="4" xfId="0" applyNumberFormat="1" applyFont="1" applyFill="1" applyBorder="1" applyAlignment="1" applyProtection="1">
      <alignment horizontal="right"/>
      <protection locked="0"/>
    </xf>
    <xf numFmtId="0" fontId="2" fillId="0" borderId="10" xfId="0" applyFont="1" applyFill="1" applyBorder="1" applyAlignment="1">
      <alignment horizontal="center"/>
    </xf>
    <xf numFmtId="3" fontId="0" fillId="0" borderId="0" xfId="0" applyNumberFormat="1"/>
    <xf numFmtId="4" fontId="2" fillId="2" borderId="14" xfId="0" applyNumberFormat="1" applyFont="1" applyFill="1" applyBorder="1"/>
    <xf numFmtId="4" fontId="2" fillId="3" borderId="9" xfId="0" applyNumberFormat="1" applyFont="1" applyFill="1" applyBorder="1"/>
    <xf numFmtId="0" fontId="4" fillId="0" borderId="0" xfId="0" applyFont="1"/>
    <xf numFmtId="0" fontId="2" fillId="4" borderId="3" xfId="0" applyFont="1" applyFill="1" applyBorder="1" applyAlignment="1">
      <alignment horizontal="center"/>
    </xf>
    <xf numFmtId="0" fontId="2" fillId="4" borderId="3" xfId="0" applyFont="1" applyFill="1" applyBorder="1" applyAlignment="1">
      <alignment wrapText="1"/>
    </xf>
    <xf numFmtId="0" fontId="2" fillId="4" borderId="3" xfId="0" applyFont="1" applyFill="1" applyBorder="1" applyAlignment="1">
      <alignment horizontal="center" wrapText="1"/>
    </xf>
    <xf numFmtId="0" fontId="2" fillId="4" borderId="16" xfId="0" applyFont="1" applyFill="1" applyBorder="1" applyAlignment="1">
      <alignment horizontal="center" wrapText="1"/>
    </xf>
    <xf numFmtId="0" fontId="2" fillId="3" borderId="8" xfId="0" applyFont="1" applyFill="1" applyBorder="1" applyAlignment="1">
      <alignment horizontal="center"/>
    </xf>
    <xf numFmtId="0" fontId="3" fillId="3" borderId="17" xfId="0" applyFont="1" applyFill="1" applyBorder="1"/>
    <xf numFmtId="0" fontId="2" fillId="0" borderId="19" xfId="0" applyFont="1" applyFill="1" applyBorder="1" applyAlignment="1">
      <alignment horizontal="center"/>
    </xf>
    <xf numFmtId="0" fontId="2" fillId="3" borderId="3" xfId="0" applyFont="1" applyFill="1" applyBorder="1"/>
    <xf numFmtId="0" fontId="3" fillId="3" borderId="3" xfId="0" applyFont="1" applyFill="1" applyBorder="1" applyAlignment="1">
      <alignment horizontal="center"/>
    </xf>
    <xf numFmtId="3" fontId="3" fillId="3" borderId="3" xfId="0" applyNumberFormat="1" applyFont="1" applyFill="1" applyBorder="1" applyAlignment="1">
      <alignment horizontal="center"/>
    </xf>
    <xf numFmtId="4" fontId="2" fillId="3" borderId="14" xfId="0" applyNumberFormat="1" applyFont="1" applyFill="1" applyBorder="1"/>
    <xf numFmtId="0" fontId="2" fillId="4" borderId="11" xfId="0" applyFont="1" applyFill="1" applyBorder="1" applyAlignment="1">
      <alignment horizontal="right"/>
    </xf>
    <xf numFmtId="0" fontId="3" fillId="4" borderId="17" xfId="0" applyFont="1" applyFill="1" applyBorder="1"/>
    <xf numFmtId="4" fontId="2" fillId="4" borderId="1" xfId="0" applyNumberFormat="1" applyFont="1" applyFill="1" applyBorder="1"/>
    <xf numFmtId="0" fontId="2" fillId="0" borderId="20" xfId="0" applyFont="1" applyFill="1" applyBorder="1" applyAlignment="1">
      <alignment horizontal="center"/>
    </xf>
    <xf numFmtId="0" fontId="3" fillId="0" borderId="0" xfId="0" applyFont="1" applyFill="1" applyBorder="1" applyAlignment="1"/>
    <xf numFmtId="0" fontId="5" fillId="0" borderId="0" xfId="0" applyFont="1" applyBorder="1" applyAlignment="1">
      <alignment horizontal="justify" vertical="center"/>
    </xf>
    <xf numFmtId="0" fontId="2" fillId="5" borderId="1" xfId="0" applyFont="1" applyFill="1" applyBorder="1" applyAlignment="1">
      <alignment horizontal="center"/>
    </xf>
    <xf numFmtId="0" fontId="2" fillId="5" borderId="1" xfId="0" applyFont="1" applyFill="1" applyBorder="1" applyAlignment="1">
      <alignment wrapText="1"/>
    </xf>
    <xf numFmtId="0" fontId="2" fillId="5" borderId="1" xfId="0" applyFont="1" applyFill="1" applyBorder="1" applyAlignment="1">
      <alignment horizontal="center" wrapText="1"/>
    </xf>
    <xf numFmtId="0" fontId="2" fillId="5" borderId="15" xfId="0" applyFont="1" applyFill="1" applyBorder="1" applyAlignment="1">
      <alignment horizontal="center" wrapText="1"/>
    </xf>
    <xf numFmtId="4" fontId="2" fillId="5" borderId="1" xfId="0" applyNumberFormat="1" applyFont="1" applyFill="1" applyBorder="1"/>
    <xf numFmtId="0" fontId="3" fillId="5" borderId="13" xfId="0" applyFont="1" applyFill="1" applyBorder="1"/>
    <xf numFmtId="4" fontId="2" fillId="5" borderId="9" xfId="0" applyNumberFormat="1" applyFont="1" applyFill="1" applyBorder="1"/>
    <xf numFmtId="4" fontId="2" fillId="7" borderId="9" xfId="0" applyNumberFormat="1" applyFont="1" applyFill="1" applyBorder="1"/>
    <xf numFmtId="0" fontId="3" fillId="3" borderId="24" xfId="0" applyFont="1" applyFill="1" applyBorder="1"/>
    <xf numFmtId="0" fontId="3" fillId="7" borderId="17" xfId="0" applyFont="1" applyFill="1" applyBorder="1"/>
    <xf numFmtId="0" fontId="3" fillId="5" borderId="23" xfId="0" applyFont="1" applyFill="1" applyBorder="1"/>
    <xf numFmtId="0" fontId="3" fillId="7" borderId="24" xfId="0" applyFont="1" applyFill="1" applyBorder="1"/>
    <xf numFmtId="0" fontId="3" fillId="5" borderId="22" xfId="0" applyFont="1" applyFill="1" applyBorder="1"/>
    <xf numFmtId="0" fontId="2" fillId="3" borderId="5" xfId="0" applyFont="1" applyFill="1" applyBorder="1" applyAlignment="1">
      <alignment horizontal="right"/>
    </xf>
    <xf numFmtId="0" fontId="2" fillId="7" borderId="1" xfId="0" applyFont="1" applyFill="1" applyBorder="1" applyAlignment="1">
      <alignment horizontal="right"/>
    </xf>
    <xf numFmtId="0" fontId="2" fillId="5" borderId="26" xfId="0" applyFont="1" applyFill="1" applyBorder="1" applyAlignment="1">
      <alignment horizontal="right"/>
    </xf>
    <xf numFmtId="0" fontId="2" fillId="5" borderId="1" xfId="0" applyFont="1" applyFill="1" applyBorder="1" applyAlignment="1">
      <alignment horizontal="right"/>
    </xf>
    <xf numFmtId="0" fontId="2" fillId="5" borderId="16" xfId="0" applyFont="1" applyFill="1" applyBorder="1" applyAlignment="1">
      <alignment horizontal="right"/>
    </xf>
    <xf numFmtId="0" fontId="3" fillId="5" borderId="27" xfId="0" applyFont="1" applyFill="1" applyBorder="1"/>
    <xf numFmtId="0" fontId="3" fillId="5" borderId="25" xfId="0" applyFont="1" applyFill="1" applyBorder="1"/>
    <xf numFmtId="0" fontId="2" fillId="7" borderId="16" xfId="0" applyFont="1" applyFill="1" applyBorder="1" applyAlignment="1">
      <alignment horizontal="right"/>
    </xf>
    <xf numFmtId="0" fontId="3" fillId="7" borderId="27" xfId="0" applyFont="1" applyFill="1" applyBorder="1"/>
    <xf numFmtId="0" fontId="3" fillId="7" borderId="25" xfId="0" applyFont="1" applyFill="1" applyBorder="1"/>
    <xf numFmtId="0" fontId="7" fillId="0" borderId="0" xfId="0" applyFont="1"/>
    <xf numFmtId="0" fontId="3" fillId="2" borderId="6" xfId="0" applyFont="1" applyFill="1" applyBorder="1"/>
    <xf numFmtId="4" fontId="3" fillId="2" borderId="7" xfId="0" applyNumberFormat="1" applyFont="1" applyFill="1" applyBorder="1" applyProtection="1">
      <protection locked="0"/>
    </xf>
    <xf numFmtId="0" fontId="3" fillId="2" borderId="29" xfId="0" applyFont="1" applyFill="1" applyBorder="1"/>
    <xf numFmtId="0" fontId="3" fillId="2" borderId="29" xfId="0" applyFont="1" applyFill="1" applyBorder="1" applyAlignment="1">
      <alignment horizontal="center"/>
    </xf>
    <xf numFmtId="4" fontId="3" fillId="2" borderId="30" xfId="0" applyNumberFormat="1" applyFont="1" applyFill="1" applyBorder="1" applyProtection="1">
      <protection locked="0"/>
    </xf>
    <xf numFmtId="4" fontId="2" fillId="2" borderId="9" xfId="0" applyNumberFormat="1" applyFont="1" applyFill="1" applyBorder="1"/>
    <xf numFmtId="0" fontId="3" fillId="2" borderId="17" xfId="0" applyFont="1" applyFill="1" applyBorder="1" applyAlignment="1">
      <alignment horizontal="center"/>
    </xf>
    <xf numFmtId="4" fontId="2" fillId="2" borderId="1" xfId="0" applyNumberFormat="1" applyFont="1" applyFill="1" applyBorder="1"/>
    <xf numFmtId="0" fontId="3" fillId="8" borderId="3" xfId="0" applyFont="1" applyFill="1" applyBorder="1"/>
    <xf numFmtId="0" fontId="3" fillId="8" borderId="3" xfId="0" applyFont="1" applyFill="1" applyBorder="1" applyAlignment="1">
      <alignment horizontal="center"/>
    </xf>
    <xf numFmtId="4" fontId="3" fillId="8" borderId="4" xfId="0" applyNumberFormat="1" applyFont="1" applyFill="1" applyBorder="1" applyProtection="1">
      <protection locked="0"/>
    </xf>
    <xf numFmtId="4" fontId="2" fillId="8" borderId="14" xfId="0" applyNumberFormat="1" applyFont="1" applyFill="1" applyBorder="1"/>
    <xf numFmtId="0" fontId="3" fillId="8" borderId="6" xfId="0" applyFont="1" applyFill="1" applyBorder="1" applyAlignment="1">
      <alignment wrapText="1"/>
    </xf>
    <xf numFmtId="0" fontId="3" fillId="8" borderId="6" xfId="0" applyFont="1" applyFill="1" applyBorder="1" applyAlignment="1">
      <alignment horizontal="center"/>
    </xf>
    <xf numFmtId="4" fontId="3" fillId="8" borderId="7" xfId="0" applyNumberFormat="1" applyFont="1" applyFill="1" applyBorder="1" applyProtection="1">
      <protection locked="0"/>
    </xf>
    <xf numFmtId="4" fontId="2" fillId="8" borderId="5" xfId="0" applyNumberFormat="1" applyFont="1" applyFill="1" applyBorder="1"/>
    <xf numFmtId="4" fontId="2" fillId="8" borderId="9" xfId="0" applyNumberFormat="1" applyFont="1" applyFill="1" applyBorder="1"/>
    <xf numFmtId="0" fontId="3" fillId="4" borderId="6" xfId="0" applyFont="1" applyFill="1" applyBorder="1" applyAlignment="1">
      <alignment horizontal="center"/>
    </xf>
    <xf numFmtId="4" fontId="3" fillId="4" borderId="7" xfId="0" applyNumberFormat="1" applyFont="1" applyFill="1" applyBorder="1" applyProtection="1">
      <protection locked="0"/>
    </xf>
    <xf numFmtId="4" fontId="2" fillId="4" borderId="5" xfId="0" applyNumberFormat="1" applyFont="1" applyFill="1" applyBorder="1"/>
    <xf numFmtId="0" fontId="3" fillId="4" borderId="6" xfId="0" applyFont="1" applyFill="1" applyBorder="1"/>
    <xf numFmtId="0" fontId="3" fillId="4" borderId="17" xfId="0" applyFont="1" applyFill="1" applyBorder="1" applyAlignment="1">
      <alignment horizontal="center"/>
    </xf>
    <xf numFmtId="3" fontId="3" fillId="4" borderId="6" xfId="0" applyNumberFormat="1" applyFont="1" applyFill="1" applyBorder="1" applyAlignment="1">
      <alignment horizontal="center"/>
    </xf>
    <xf numFmtId="0" fontId="2" fillId="4" borderId="2" xfId="0" applyFont="1" applyFill="1" applyBorder="1" applyAlignment="1">
      <alignment horizontal="center"/>
    </xf>
    <xf numFmtId="0" fontId="2" fillId="2" borderId="2" xfId="0" applyFont="1" applyFill="1" applyBorder="1" applyAlignment="1">
      <alignment horizontal="center"/>
    </xf>
    <xf numFmtId="0" fontId="2" fillId="8" borderId="8" xfId="0" applyFont="1" applyFill="1" applyBorder="1" applyAlignment="1">
      <alignment horizontal="center"/>
    </xf>
    <xf numFmtId="0" fontId="3" fillId="8" borderId="29" xfId="0" applyFont="1" applyFill="1" applyBorder="1"/>
    <xf numFmtId="0" fontId="3" fillId="8" borderId="29" xfId="0" applyFont="1" applyFill="1" applyBorder="1" applyAlignment="1">
      <alignment horizontal="center"/>
    </xf>
    <xf numFmtId="4" fontId="3" fillId="8" borderId="30" xfId="0" applyNumberFormat="1" applyFont="1" applyFill="1" applyBorder="1" applyProtection="1">
      <protection locked="0"/>
    </xf>
    <xf numFmtId="0" fontId="2" fillId="8" borderId="19" xfId="0" applyFont="1" applyFill="1" applyBorder="1" applyAlignment="1">
      <alignment horizontal="center"/>
    </xf>
    <xf numFmtId="0" fontId="3" fillId="8" borderId="17" xfId="0" applyFont="1" applyFill="1" applyBorder="1" applyAlignment="1">
      <alignment horizontal="center"/>
    </xf>
    <xf numFmtId="4" fontId="2" fillId="8" borderId="1" xfId="0" applyNumberFormat="1" applyFont="1" applyFill="1" applyBorder="1"/>
    <xf numFmtId="0" fontId="2" fillId="4" borderId="20" xfId="0" applyFont="1" applyFill="1" applyBorder="1" applyAlignment="1">
      <alignment horizontal="center"/>
    </xf>
    <xf numFmtId="0" fontId="2" fillId="8" borderId="11" xfId="0" applyFont="1" applyFill="1" applyBorder="1" applyAlignment="1">
      <alignment horizontal="right"/>
    </xf>
    <xf numFmtId="0" fontId="2" fillId="2" borderId="11" xfId="0" applyFont="1" applyFill="1" applyBorder="1" applyAlignment="1">
      <alignment horizontal="right"/>
    </xf>
    <xf numFmtId="0" fontId="2" fillId="4" borderId="4" xfId="0" applyFont="1" applyFill="1" applyBorder="1" applyAlignment="1" applyProtection="1">
      <alignment horizontal="center" wrapText="1"/>
    </xf>
    <xf numFmtId="4" fontId="3" fillId="2" borderId="12" xfId="0" applyNumberFormat="1" applyFont="1" applyFill="1" applyBorder="1" applyProtection="1"/>
    <xf numFmtId="4" fontId="3" fillId="8" borderId="12" xfId="0" applyNumberFormat="1" applyFont="1" applyFill="1" applyBorder="1" applyProtection="1"/>
    <xf numFmtId="0" fontId="3" fillId="4" borderId="17" xfId="0" applyFont="1" applyFill="1" applyBorder="1" applyProtection="1"/>
    <xf numFmtId="4" fontId="3" fillId="3" borderId="4" xfId="0" applyNumberFormat="1" applyFont="1" applyFill="1" applyBorder="1" applyProtection="1"/>
    <xf numFmtId="4" fontId="3" fillId="4" borderId="12" xfId="0" applyNumberFormat="1" applyFont="1" applyFill="1" applyBorder="1" applyProtection="1"/>
    <xf numFmtId="0" fontId="3" fillId="3" borderId="18" xfId="0" applyFont="1" applyFill="1" applyBorder="1" applyProtection="1"/>
    <xf numFmtId="0" fontId="3" fillId="7" borderId="18" xfId="0" applyFont="1" applyFill="1" applyBorder="1" applyProtection="1"/>
    <xf numFmtId="0" fontId="3" fillId="7" borderId="28" xfId="0" applyFont="1" applyFill="1" applyBorder="1" applyProtection="1"/>
    <xf numFmtId="0" fontId="3" fillId="5" borderId="28" xfId="0" applyFont="1" applyFill="1" applyBorder="1" applyProtection="1"/>
    <xf numFmtId="0" fontId="3" fillId="5" borderId="23" xfId="0" applyFont="1" applyFill="1" applyBorder="1" applyProtection="1"/>
    <xf numFmtId="0" fontId="3" fillId="5" borderId="13" xfId="0" applyFont="1" applyFill="1" applyBorder="1" applyProtection="1"/>
    <xf numFmtId="0" fontId="8" fillId="6" borderId="15" xfId="0" applyFont="1" applyFill="1" applyBorder="1" applyAlignment="1">
      <alignment horizontal="justify" vertical="center"/>
    </xf>
    <xf numFmtId="0" fontId="6" fillId="6" borderId="13" xfId="0" applyFont="1" applyFill="1" applyBorder="1" applyAlignment="1">
      <alignment horizontal="justify" vertical="center"/>
    </xf>
    <xf numFmtId="0" fontId="6" fillId="6" borderId="21" xfId="0" applyFont="1" applyFill="1" applyBorder="1" applyAlignment="1">
      <alignment horizontal="justify" vertical="center"/>
    </xf>
    <xf numFmtId="0" fontId="6" fillId="6" borderId="15" xfId="0" applyFont="1" applyFill="1" applyBorder="1" applyAlignment="1">
      <alignment horizontal="justify" vertical="center"/>
    </xf>
    <xf numFmtId="0" fontId="2" fillId="6" borderId="15" xfId="0" applyFont="1" applyFill="1" applyBorder="1" applyAlignment="1">
      <alignment horizontal="justify" vertical="top" wrapText="1" readingOrder="1"/>
    </xf>
    <xf numFmtId="0" fontId="2" fillId="6" borderId="13" xfId="0" applyFont="1" applyFill="1" applyBorder="1" applyAlignment="1">
      <alignment horizontal="justify" vertical="top" wrapText="1" readingOrder="1"/>
    </xf>
    <xf numFmtId="0" fontId="2" fillId="6" borderId="21" xfId="0" applyFont="1" applyFill="1" applyBorder="1" applyAlignment="1">
      <alignment horizontal="justify" vertical="top" wrapText="1" readingOrder="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showGridLines="0" tabSelected="1" zoomScale="90" zoomScaleNormal="90" workbookViewId="0">
      <selection activeCell="J12" sqref="J12"/>
    </sheetView>
  </sheetViews>
  <sheetFormatPr defaultRowHeight="15" x14ac:dyDescent="0.25"/>
  <cols>
    <col min="1" max="1" width="10.42578125" customWidth="1"/>
    <col min="2" max="2" width="61.28515625" customWidth="1"/>
    <col min="3" max="3" width="12.85546875" customWidth="1"/>
    <col min="5" max="5" width="14.28515625" customWidth="1"/>
    <col min="6" max="6" width="13.42578125" customWidth="1"/>
  </cols>
  <sheetData>
    <row r="1" spans="1:7" ht="18.75" x14ac:dyDescent="0.3">
      <c r="A1" s="1" t="s">
        <v>0</v>
      </c>
      <c r="B1" s="2"/>
      <c r="C1" s="2"/>
      <c r="D1" s="2"/>
      <c r="E1" s="59"/>
      <c r="F1" s="2"/>
    </row>
    <row r="2" spans="1:7" ht="7.5" customHeight="1" x14ac:dyDescent="0.25">
      <c r="A2" s="2"/>
      <c r="B2" s="2"/>
      <c r="C2" s="2"/>
      <c r="D2" s="2"/>
      <c r="E2" s="2"/>
      <c r="F2" s="2"/>
    </row>
    <row r="3" spans="1:7" ht="7.5" customHeight="1" x14ac:dyDescent="0.25">
      <c r="A3" s="3"/>
      <c r="B3" s="4"/>
      <c r="C3" s="5"/>
      <c r="D3" s="5"/>
      <c r="E3" s="5"/>
      <c r="F3" s="5"/>
    </row>
    <row r="4" spans="1:7" ht="7.5" customHeight="1" thickBot="1" x14ac:dyDescent="0.3">
      <c r="A4" s="3"/>
      <c r="B4" s="5"/>
      <c r="C4" s="5"/>
      <c r="D4" s="5"/>
      <c r="E4" s="5"/>
      <c r="F4" s="5"/>
    </row>
    <row r="5" spans="1:7" ht="30.75" thickBot="1" x14ac:dyDescent="0.3">
      <c r="A5" s="36" t="s">
        <v>1</v>
      </c>
      <c r="B5" s="37" t="s">
        <v>16</v>
      </c>
      <c r="C5" s="36" t="s">
        <v>14</v>
      </c>
      <c r="D5" s="38" t="s">
        <v>25</v>
      </c>
      <c r="E5" s="39" t="s">
        <v>31</v>
      </c>
      <c r="F5" s="38" t="s">
        <v>15</v>
      </c>
    </row>
    <row r="6" spans="1:7" ht="30.75" thickBot="1" x14ac:dyDescent="0.3">
      <c r="A6" s="19" t="s">
        <v>17</v>
      </c>
      <c r="B6" s="20" t="s">
        <v>30</v>
      </c>
      <c r="C6" s="19"/>
      <c r="D6" s="21"/>
      <c r="E6" s="95"/>
      <c r="F6" s="22"/>
    </row>
    <row r="7" spans="1:7" ht="43.5" customHeight="1" thickBot="1" x14ac:dyDescent="0.3">
      <c r="A7" s="84" t="s">
        <v>27</v>
      </c>
      <c r="B7" s="6" t="s">
        <v>9</v>
      </c>
      <c r="C7" s="7" t="s">
        <v>2</v>
      </c>
      <c r="D7" s="8">
        <v>1</v>
      </c>
      <c r="E7" s="9"/>
      <c r="F7" s="16">
        <f>D7*E7</f>
        <v>0</v>
      </c>
    </row>
    <row r="8" spans="1:7" ht="51" customHeight="1" thickBot="1" x14ac:dyDescent="0.3">
      <c r="A8" s="84"/>
      <c r="B8" s="11" t="s">
        <v>6</v>
      </c>
      <c r="C8" s="12" t="s">
        <v>2</v>
      </c>
      <c r="D8" s="12">
        <v>1</v>
      </c>
      <c r="E8" s="61"/>
      <c r="F8" s="10">
        <f t="shared" ref="F8:F16" si="0">D8*E8</f>
        <v>0</v>
      </c>
    </row>
    <row r="9" spans="1:7" ht="51.75" customHeight="1" thickBot="1" x14ac:dyDescent="0.3">
      <c r="A9" s="84"/>
      <c r="B9" s="6" t="s">
        <v>7</v>
      </c>
      <c r="C9" s="7" t="s">
        <v>2</v>
      </c>
      <c r="D9" s="7">
        <v>1</v>
      </c>
      <c r="E9" s="13"/>
      <c r="F9" s="10">
        <f t="shared" si="0"/>
        <v>0</v>
      </c>
    </row>
    <row r="10" spans="1:7" ht="15.75" thickBot="1" x14ac:dyDescent="0.3">
      <c r="A10" s="84"/>
      <c r="B10" s="60" t="s">
        <v>10</v>
      </c>
      <c r="C10" s="12" t="s">
        <v>2</v>
      </c>
      <c r="D10" s="12">
        <v>3</v>
      </c>
      <c r="E10" s="61"/>
      <c r="F10" s="10">
        <f>D10*E10</f>
        <v>0</v>
      </c>
    </row>
    <row r="11" spans="1:7" ht="15.75" thickBot="1" x14ac:dyDescent="0.3">
      <c r="A11" s="84"/>
      <c r="B11" s="60" t="s">
        <v>12</v>
      </c>
      <c r="C11" s="12" t="s">
        <v>2</v>
      </c>
      <c r="D11" s="12">
        <v>1</v>
      </c>
      <c r="E11" s="61"/>
      <c r="F11" s="10">
        <f t="shared" ref="F11:F12" si="1">D11*E11</f>
        <v>0</v>
      </c>
    </row>
    <row r="12" spans="1:7" ht="15.75" thickBot="1" x14ac:dyDescent="0.3">
      <c r="A12" s="84"/>
      <c r="B12" s="62" t="s">
        <v>13</v>
      </c>
      <c r="C12" s="63" t="s">
        <v>2</v>
      </c>
      <c r="D12" s="63">
        <v>1</v>
      </c>
      <c r="E12" s="64"/>
      <c r="F12" s="65">
        <f t="shared" si="1"/>
        <v>0</v>
      </c>
    </row>
    <row r="13" spans="1:7" ht="15.75" thickBot="1" x14ac:dyDescent="0.3">
      <c r="A13" s="33"/>
      <c r="B13" s="94" t="s">
        <v>32</v>
      </c>
      <c r="C13" s="66"/>
      <c r="D13" s="66"/>
      <c r="E13" s="96"/>
      <c r="F13" s="67">
        <f>SUM(F7:F12)</f>
        <v>0</v>
      </c>
    </row>
    <row r="14" spans="1:7" ht="15.75" thickBot="1" x14ac:dyDescent="0.3">
      <c r="A14" s="85" t="s">
        <v>28</v>
      </c>
      <c r="B14" s="68" t="s">
        <v>8</v>
      </c>
      <c r="C14" s="69" t="s">
        <v>2</v>
      </c>
      <c r="D14" s="69">
        <v>1</v>
      </c>
      <c r="E14" s="70"/>
      <c r="F14" s="71">
        <f t="shared" si="0"/>
        <v>0</v>
      </c>
      <c r="G14" s="15"/>
    </row>
    <row r="15" spans="1:7" ht="45.75" thickBot="1" x14ac:dyDescent="0.3">
      <c r="A15" s="85"/>
      <c r="B15" s="72" t="s">
        <v>11</v>
      </c>
      <c r="C15" s="73" t="s">
        <v>2</v>
      </c>
      <c r="D15" s="73">
        <v>1</v>
      </c>
      <c r="E15" s="74"/>
      <c r="F15" s="75">
        <f t="shared" si="0"/>
        <v>0</v>
      </c>
    </row>
    <row r="16" spans="1:7" ht="15.75" thickBot="1" x14ac:dyDescent="0.3">
      <c r="A16" s="85"/>
      <c r="B16" s="86" t="s">
        <v>3</v>
      </c>
      <c r="C16" s="87" t="s">
        <v>2</v>
      </c>
      <c r="D16" s="87">
        <v>1</v>
      </c>
      <c r="E16" s="88"/>
      <c r="F16" s="76">
        <f t="shared" si="0"/>
        <v>0</v>
      </c>
    </row>
    <row r="17" spans="1:10" ht="15.75" thickBot="1" x14ac:dyDescent="0.3">
      <c r="A17" s="89"/>
      <c r="B17" s="93" t="s">
        <v>33</v>
      </c>
      <c r="C17" s="90"/>
      <c r="D17" s="90"/>
      <c r="E17" s="97"/>
      <c r="F17" s="91">
        <f>SUM(F14:F16)</f>
        <v>0</v>
      </c>
    </row>
    <row r="18" spans="1:10" ht="15.75" thickBot="1" x14ac:dyDescent="0.3">
      <c r="A18" s="25"/>
      <c r="B18" s="30" t="s">
        <v>36</v>
      </c>
      <c r="C18" s="31"/>
      <c r="D18" s="31"/>
      <c r="E18" s="98"/>
      <c r="F18" s="32">
        <f>F13+F17</f>
        <v>0</v>
      </c>
    </row>
    <row r="19" spans="1:10" ht="15.75" thickBot="1" x14ac:dyDescent="0.3">
      <c r="A19" s="23" t="s">
        <v>18</v>
      </c>
      <c r="B19" s="26" t="s">
        <v>20</v>
      </c>
      <c r="C19" s="27"/>
      <c r="D19" s="28"/>
      <c r="E19" s="99"/>
      <c r="F19" s="29"/>
    </row>
    <row r="20" spans="1:10" ht="15.75" thickBot="1" x14ac:dyDescent="0.3">
      <c r="A20" s="83" t="s">
        <v>28</v>
      </c>
      <c r="B20" s="80" t="s">
        <v>26</v>
      </c>
      <c r="C20" s="77" t="s">
        <v>2</v>
      </c>
      <c r="D20" s="82">
        <v>1</v>
      </c>
      <c r="E20" s="78"/>
      <c r="F20" s="79">
        <f t="shared" ref="F20" si="2">D20*E20</f>
        <v>0</v>
      </c>
    </row>
    <row r="21" spans="1:10" ht="15.75" thickBot="1" x14ac:dyDescent="0.3">
      <c r="A21" s="92"/>
      <c r="B21" s="30" t="s">
        <v>34</v>
      </c>
      <c r="C21" s="81"/>
      <c r="D21" s="81"/>
      <c r="E21" s="100"/>
      <c r="F21" s="32">
        <f>F20</f>
        <v>0</v>
      </c>
    </row>
    <row r="22" spans="1:10" ht="15.75" thickBot="1" x14ac:dyDescent="0.3">
      <c r="A22" s="33"/>
      <c r="B22" s="49" t="s">
        <v>29</v>
      </c>
      <c r="C22" s="44"/>
      <c r="D22" s="24"/>
      <c r="E22" s="101"/>
      <c r="F22" s="17">
        <f>F21</f>
        <v>0</v>
      </c>
    </row>
    <row r="23" spans="1:10" ht="15.75" thickBot="1" x14ac:dyDescent="0.3">
      <c r="A23" s="33"/>
      <c r="B23" s="50" t="s">
        <v>19</v>
      </c>
      <c r="C23" s="47"/>
      <c r="D23" s="45"/>
      <c r="E23" s="102"/>
      <c r="F23" s="43">
        <f>F18+F22</f>
        <v>0</v>
      </c>
      <c r="J23" s="18"/>
    </row>
    <row r="24" spans="1:10" ht="15.75" thickBot="1" x14ac:dyDescent="0.3">
      <c r="A24" s="33"/>
      <c r="B24" s="56" t="s">
        <v>23</v>
      </c>
      <c r="C24" s="57"/>
      <c r="D24" s="58"/>
      <c r="E24" s="103"/>
      <c r="F24" s="43">
        <f>0.05*F23</f>
        <v>0</v>
      </c>
      <c r="J24" s="18"/>
    </row>
    <row r="25" spans="1:10" ht="15.75" thickBot="1" x14ac:dyDescent="0.3">
      <c r="A25" s="33"/>
      <c r="B25" s="53" t="s">
        <v>24</v>
      </c>
      <c r="C25" s="54"/>
      <c r="D25" s="55"/>
      <c r="E25" s="104"/>
      <c r="F25" s="42">
        <f>F23+F24</f>
        <v>0</v>
      </c>
      <c r="J25" s="18"/>
    </row>
    <row r="26" spans="1:10" ht="15.75" thickBot="1" x14ac:dyDescent="0.3">
      <c r="A26" s="25"/>
      <c r="B26" s="51" t="s">
        <v>4</v>
      </c>
      <c r="C26" s="48"/>
      <c r="D26" s="46"/>
      <c r="E26" s="105"/>
      <c r="F26" s="42">
        <f>F25*0.22</f>
        <v>0</v>
      </c>
    </row>
    <row r="27" spans="1:10" ht="15.75" thickBot="1" x14ac:dyDescent="0.3">
      <c r="A27" s="14"/>
      <c r="B27" s="52" t="s">
        <v>5</v>
      </c>
      <c r="C27" s="41"/>
      <c r="D27" s="41"/>
      <c r="E27" s="106"/>
      <c r="F27" s="40">
        <f>SUM(F25:F26)</f>
        <v>0</v>
      </c>
    </row>
    <row r="28" spans="1:10" ht="20.25" customHeight="1" thickBot="1" x14ac:dyDescent="0.3"/>
    <row r="29" spans="1:10" ht="122.25" customHeight="1" thickBot="1" x14ac:dyDescent="0.3">
      <c r="B29" s="107" t="s">
        <v>35</v>
      </c>
      <c r="C29" s="108"/>
      <c r="D29" s="108"/>
      <c r="E29" s="108"/>
      <c r="F29" s="109"/>
    </row>
    <row r="30" spans="1:10" ht="5.25" customHeight="1" thickBot="1" x14ac:dyDescent="0.3">
      <c r="B30" s="35"/>
      <c r="C30" s="35"/>
      <c r="D30" s="35"/>
      <c r="E30" s="35"/>
      <c r="F30" s="35"/>
    </row>
    <row r="31" spans="1:10" ht="53.25" customHeight="1" thickBot="1" x14ac:dyDescent="0.3">
      <c r="B31" s="110" t="s">
        <v>21</v>
      </c>
      <c r="C31" s="108"/>
      <c r="D31" s="108"/>
      <c r="E31" s="108"/>
      <c r="F31" s="109"/>
    </row>
    <row r="32" spans="1:10" ht="4.5" customHeight="1" thickBot="1" x14ac:dyDescent="0.3">
      <c r="B32" s="34"/>
      <c r="C32" s="34"/>
      <c r="D32" s="34"/>
      <c r="E32" s="34"/>
      <c r="F32" s="34"/>
    </row>
    <row r="33" spans="2:6" ht="52.5" customHeight="1" thickBot="1" x14ac:dyDescent="0.3">
      <c r="B33" s="111" t="s">
        <v>22</v>
      </c>
      <c r="C33" s="112"/>
      <c r="D33" s="112"/>
      <c r="E33" s="112"/>
      <c r="F33" s="113"/>
    </row>
  </sheetData>
  <sheetProtection algorithmName="SHA-512" hashValue="IegyG+UQPBvr5WQzJBYtDpxb1AUr39XnSJQYstC4MOl1sVmmjh3YOlGKe5e9/EyYMa4wGe3Ofzs2riE6S65U2w==" saltValue="pDOjy+xi6NP1dqEBE3ziow==" spinCount="100000" sheet="1" objects="1" scenarios="1"/>
  <mergeCells count="3">
    <mergeCell ref="B29:F29"/>
    <mergeCell ref="B31:F31"/>
    <mergeCell ref="B33:F33"/>
  </mergeCells>
  <pageMargins left="0.7" right="0.7" top="0.75" bottom="0.75" header="0.3" footer="0.3"/>
  <pageSetup paperSize="9" scale="68"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Priloga 6 - v objavo JN </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Breda Rok</dc:creator>
  <cp:lastModifiedBy>Breda Rok</cp:lastModifiedBy>
  <cp:lastPrinted>2022-01-31T14:16:34Z</cp:lastPrinted>
  <dcterms:created xsi:type="dcterms:W3CDTF">2020-08-21T08:22:37Z</dcterms:created>
  <dcterms:modified xsi:type="dcterms:W3CDTF">2022-02-16T14:00:05Z</dcterms:modified>
</cp:coreProperties>
</file>